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RCAN\"/>
    </mc:Choice>
  </mc:AlternateContent>
  <bookViews>
    <workbookView xWindow="0" yWindow="0" windowWidth="20490" windowHeight="7065"/>
  </bookViews>
  <sheets>
    <sheet name="Sheet1" sheetId="1" r:id="rId1"/>
  </sheets>
  <definedNames>
    <definedName name="_xlnm._FilterDatabase" localSheetId="0" hidden="1">Sheet1!$L$3:$L$77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5" i="1"/>
  <c r="K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5" i="1"/>
  <c r="H5" i="1" s="1"/>
</calcChain>
</file>

<file path=xl/sharedStrings.xml><?xml version="1.0" encoding="utf-8"?>
<sst xmlns="http://schemas.openxmlformats.org/spreadsheetml/2006/main" count="162" uniqueCount="56">
  <si>
    <r>
      <t>Էնալապրիլ</t>
    </r>
    <r>
      <rPr>
        <sz val="9"/>
        <color theme="1"/>
        <rFont val="Arial"/>
        <family val="2"/>
        <charset val="204"/>
      </rPr>
      <t>+</t>
    </r>
    <r>
      <rPr>
        <sz val="9"/>
        <color theme="1"/>
        <rFont val="Sylfaen"/>
        <family val="1"/>
        <charset val="204"/>
      </rPr>
      <t>Հիդրոքլորոթիազիդ</t>
    </r>
    <r>
      <rPr>
        <sz val="9"/>
        <color theme="1"/>
        <rFont val="Arial"/>
        <family val="2"/>
        <charset val="204"/>
      </rPr>
      <t>, 10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+25</t>
    </r>
    <r>
      <rPr>
        <sz val="9"/>
        <color theme="1"/>
        <rFont val="Sylfaen"/>
        <family val="1"/>
        <charset val="204"/>
      </rPr>
      <t>մգ</t>
    </r>
  </si>
  <si>
    <t>հատ</t>
  </si>
  <si>
    <r>
      <t>Ատորվաստատին</t>
    </r>
    <r>
      <rPr>
        <sz val="9"/>
        <color theme="1"/>
        <rFont val="Arial"/>
        <family val="2"/>
        <charset val="204"/>
      </rPr>
      <t>, 20</t>
    </r>
    <r>
      <rPr>
        <sz val="9"/>
        <color theme="1"/>
        <rFont val="Sylfaen"/>
        <family val="1"/>
        <charset val="204"/>
      </rPr>
      <t>մգ</t>
    </r>
  </si>
  <si>
    <r>
      <t>Ատորվաստատին</t>
    </r>
    <r>
      <rPr>
        <sz val="9"/>
        <color theme="1"/>
        <rFont val="Arial"/>
        <family val="2"/>
        <charset val="204"/>
      </rPr>
      <t>, 40</t>
    </r>
    <r>
      <rPr>
        <sz val="9"/>
        <color theme="1"/>
        <rFont val="Sylfaen"/>
        <family val="1"/>
        <charset val="204"/>
      </rPr>
      <t>մգ</t>
    </r>
  </si>
  <si>
    <r>
      <t>Կալցիում</t>
    </r>
    <r>
      <rPr>
        <sz val="9"/>
        <color theme="1"/>
        <rFont val="Arial"/>
        <family val="2"/>
        <charset val="204"/>
      </rPr>
      <t xml:space="preserve">, </t>
    </r>
    <r>
      <rPr>
        <sz val="9"/>
        <color theme="1"/>
        <rFont val="Sylfaen"/>
        <family val="1"/>
        <charset val="204"/>
      </rPr>
      <t>խոլեկալցիֆերոլ</t>
    </r>
    <r>
      <rPr>
        <sz val="9"/>
        <color theme="1"/>
        <rFont val="Arial"/>
        <family val="2"/>
        <charset val="204"/>
      </rPr>
      <t xml:space="preserve">, </t>
    </r>
    <r>
      <rPr>
        <sz val="9"/>
        <color theme="1"/>
        <rFont val="Sylfaen"/>
        <family val="1"/>
        <charset val="204"/>
      </rPr>
      <t>դեղահատ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ծամելու</t>
    </r>
    <r>
      <rPr>
        <sz val="9"/>
        <color theme="1"/>
        <rFont val="Arial"/>
        <family val="2"/>
        <charset val="204"/>
      </rPr>
      <t xml:space="preserve"> 1000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+22</t>
    </r>
    <r>
      <rPr>
        <sz val="9"/>
        <color theme="1"/>
        <rFont val="Sylfaen"/>
        <family val="1"/>
        <charset val="204"/>
      </rPr>
      <t>մկգ</t>
    </r>
  </si>
  <si>
    <t>Մետոկլոպրամիդ լուծույթ ներարկման 5մգ/մլ</t>
  </si>
  <si>
    <t>սենոզիդներ A,B դեղահատեր 70մգ</t>
  </si>
  <si>
    <t>Ացետիլսալիցիլաթթու Acetylsalicylic acid 75 մգ</t>
  </si>
  <si>
    <t>Ացետիլցիստեին Acetylcysteine 100մգ</t>
  </si>
  <si>
    <t>Ացետիլցիստեին Acetylcysteine 200մգ</t>
  </si>
  <si>
    <t>Ացետիլցիստեին Acetylcysteine 600մգ</t>
  </si>
  <si>
    <t>Բետահիստին, Betahistine 8մգ</t>
  </si>
  <si>
    <t>Բետահիստին, Betahistine 16մգ</t>
  </si>
  <si>
    <t>Բետահիստին, Betahistine 24մգ</t>
  </si>
  <si>
    <t>Ցետիրիզին, Cetirizine 5մգ</t>
  </si>
  <si>
    <t>Ցետիրիզին, Cetirizine 10մգ</t>
  </si>
  <si>
    <t>Ցետիրիզին, Cetirizine</t>
  </si>
  <si>
    <t>Լևետիրացետամ Levetiracetam 250մգ</t>
  </si>
  <si>
    <t>Լևետիրացետամ Levetiracetam 500մգ</t>
  </si>
  <si>
    <t xml:space="preserve">Երկաթ պարունակող համակցություն 80մգ    </t>
  </si>
  <si>
    <t>Գլիցերիլ տրինիտրատ (նիտրոգլիցերին)</t>
  </si>
  <si>
    <t>Իզոսորբիդի մոնոնիտրատ  Isosorbide mononitrate 20մգ</t>
  </si>
  <si>
    <t>Իզոսորբիդի մոնոնիտրատ  Isosorbide mononitrate 40մգ</t>
  </si>
  <si>
    <t>Իզոսորբիդի մոնոնիտրատ  Isosorbide mononitrate 60մգ</t>
  </si>
  <si>
    <t>Դիլտիազեմ Diltiazem</t>
  </si>
  <si>
    <t>Ռամիպրիլ + Հիդրոքլորոթիազիդ</t>
  </si>
  <si>
    <t>Պերինդոպրիլ + Ինդարամիդ Perindopril + Indapamide</t>
  </si>
  <si>
    <t>Ամլոդիպին +Լոզարտան Amlodipine + Losartane</t>
  </si>
  <si>
    <t>Պերինդոպրիլ + Ամլոդիպին Perindopril + Amlodipine</t>
  </si>
  <si>
    <t>Պերինդոպրիլ + Ինդապամիդ + Ամլոդիպին Perindopril + Indapamide + Amlodipine</t>
  </si>
  <si>
    <t xml:space="preserve">Բիսոպրոլոլ + Ամլոդիպին Bisoprolol + Amlodipine </t>
  </si>
  <si>
    <t>Ռամիպրիլ + Ամլոդիպին Ramipril + Amlodipine</t>
  </si>
  <si>
    <t>Բիսոպրոլոլ + Պերինդոպրիլ Bisoprolol + Perindopril</t>
  </si>
  <si>
    <t>Լոզարտան + Հիդրոքլորոթիազիդ Losartan+ Hydrochlorothiazide</t>
  </si>
  <si>
    <t>Պանտոպրազոլ Pantoprazol</t>
  </si>
  <si>
    <t>Տրիամցինոլոն Triamcinolone</t>
  </si>
  <si>
    <t>Պրոգեստերոն Progesterone</t>
  </si>
  <si>
    <t>Տոբրամիցին Tobramycin</t>
  </si>
  <si>
    <t>Ցիպրոֆլոքսացին + Դեքսամեթազոն Ciprofloxacin + Dexamethasone</t>
  </si>
  <si>
    <t>Թիմոլոլ + Բրինզոլամիդ Timolol + Brinzolamide</t>
  </si>
  <si>
    <t>Բրիմոնիդին + Թիմոլոլ Brimonidine + Timolol</t>
  </si>
  <si>
    <t>Իպրատրոպիում բրոմիդ + Ֆենոտերոլ Ipratropium bromide + Fenoterol</t>
  </si>
  <si>
    <t>Ամբրոքսոլ Ambroxol</t>
  </si>
  <si>
    <t>Մոնտելուկաստ Montelukast</t>
  </si>
  <si>
    <t>Տոկոֆերոլ ացետատ</t>
  </si>
  <si>
    <t>Ալֆա Ֆարմ</t>
  </si>
  <si>
    <t>Նատալի Ֆարմ</t>
  </si>
  <si>
    <t>Զբաղեցրած տեղ</t>
  </si>
  <si>
    <t>Արժեք</t>
  </si>
  <si>
    <t>ԱԱՀ</t>
  </si>
  <si>
    <t>Ընդհանուր գին</t>
  </si>
  <si>
    <t>N/N</t>
  </si>
  <si>
    <t>Անվանում</t>
  </si>
  <si>
    <t>Չ/Մ</t>
  </si>
  <si>
    <t>Քանակ</t>
  </si>
  <si>
    <r>
      <rPr>
        <sz val="12"/>
        <color theme="1"/>
        <rFont val="Calibri"/>
        <family val="2"/>
        <charset val="204"/>
        <scheme val="minor"/>
      </rPr>
      <t>Հավելված 3</t>
    </r>
    <r>
      <rPr>
        <sz val="11"/>
        <color theme="1"/>
        <rFont val="Calibri"/>
        <family val="2"/>
        <charset val="204"/>
        <scheme val="minor"/>
      </rPr>
      <t>, Ծածկագիր &lt;&lt;ՇՄԿԽՊ- ԳՀԱՊՁԲ-20/4-3&gt;&gt;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</si>
</sst>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Arial"/>
      <family val="2"/>
      <charset val="204"/>
    </font>
    <font>
      <sz val="9"/>
      <color rgb="FF000000"/>
      <name val="Sylfaen"/>
      <family val="1"/>
      <charset val="204"/>
    </font>
    <font>
      <sz val="10"/>
      <color rgb="FF000000"/>
      <name val="Arial LatArm"/>
      <family val="2"/>
    </font>
    <font>
      <sz val="10"/>
      <color theme="1"/>
      <name val="Arial"/>
      <family val="2"/>
      <charset val="204"/>
    </font>
    <font>
      <sz val="9"/>
      <color rgb="FFFF0000"/>
      <name val="Calibri"/>
      <family val="2"/>
      <charset val="204"/>
    </font>
    <font>
      <sz val="8"/>
      <name val="Sylfaen"/>
      <family val="1"/>
      <charset val="204"/>
    </font>
    <font>
      <sz val="9"/>
      <color rgb="FF00000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theme="1"/>
      <name val="Sylfaen"/>
      <family val="1"/>
      <charset val="204"/>
    </font>
    <font>
      <sz val="9"/>
      <color rgb="FF000000"/>
      <name val="Arial AM"/>
      <family val="2"/>
    </font>
    <font>
      <sz val="9"/>
      <color indexed="8"/>
      <name val="Arial LatArm"/>
      <family val="2"/>
    </font>
    <font>
      <sz val="8"/>
      <color theme="1"/>
      <name val="Calibri"/>
      <family val="2"/>
      <charset val="204"/>
      <scheme val="minor"/>
    </font>
    <font>
      <sz val="10"/>
      <name val="Arial LatArm"/>
      <family val="2"/>
    </font>
    <font>
      <sz val="9"/>
      <name val="Arial LatArm"/>
      <family val="2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2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11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workbookViewId="0">
      <selection sqref="A1:M2"/>
    </sheetView>
  </sheetViews>
  <sheetFormatPr defaultRowHeight="15" x14ac:dyDescent="0.25"/>
  <cols>
    <col min="1" max="1" width="5" customWidth="1"/>
    <col min="2" max="2" width="0" hidden="1" customWidth="1"/>
    <col min="3" max="3" width="24.28515625" customWidth="1"/>
    <col min="6" max="6" width="10.42578125" customWidth="1"/>
    <col min="8" max="8" width="14.7109375" customWidth="1"/>
    <col min="11" max="11" width="13.7109375" customWidth="1"/>
    <col min="12" max="12" width="10.7109375" customWidth="1"/>
    <col min="13" max="13" width="11.28515625" customWidth="1"/>
  </cols>
  <sheetData>
    <row r="1" spans="1:13" x14ac:dyDescent="0.25">
      <c r="A1" s="24" t="s">
        <v>55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6" t="s">
        <v>51</v>
      </c>
      <c r="B3" s="4"/>
      <c r="C3" s="26" t="s">
        <v>52</v>
      </c>
      <c r="D3" s="26" t="s">
        <v>53</v>
      </c>
      <c r="E3" s="26" t="s">
        <v>54</v>
      </c>
      <c r="F3" s="25" t="s">
        <v>45</v>
      </c>
      <c r="G3" s="25"/>
      <c r="H3" s="25"/>
      <c r="I3" s="25" t="s">
        <v>46</v>
      </c>
      <c r="J3" s="25"/>
      <c r="K3" s="25"/>
      <c r="L3" s="25" t="s">
        <v>47</v>
      </c>
      <c r="M3" s="25"/>
    </row>
    <row r="4" spans="1:13" x14ac:dyDescent="0.25">
      <c r="A4" s="27"/>
      <c r="B4" s="4"/>
      <c r="C4" s="27"/>
      <c r="D4" s="27"/>
      <c r="E4" s="27"/>
      <c r="F4" s="12" t="s">
        <v>48</v>
      </c>
      <c r="G4" s="12" t="s">
        <v>49</v>
      </c>
      <c r="H4" s="12" t="s">
        <v>50</v>
      </c>
      <c r="I4" s="12" t="s">
        <v>48</v>
      </c>
      <c r="J4" s="12" t="s">
        <v>49</v>
      </c>
      <c r="K4" s="12" t="s">
        <v>50</v>
      </c>
      <c r="L4" s="13" t="s">
        <v>45</v>
      </c>
      <c r="M4" s="14" t="s">
        <v>46</v>
      </c>
    </row>
    <row r="5" spans="1:13" ht="24.95" customHeight="1" x14ac:dyDescent="0.25">
      <c r="A5" s="15">
        <v>1</v>
      </c>
      <c r="B5" s="1">
        <v>33621520</v>
      </c>
      <c r="C5" s="5" t="s">
        <v>0</v>
      </c>
      <c r="D5" s="16" t="s">
        <v>1</v>
      </c>
      <c r="E5" s="17">
        <v>3500</v>
      </c>
      <c r="F5" s="4">
        <v>57895.83</v>
      </c>
      <c r="G5" s="4">
        <f>F5*20/100</f>
        <v>11579.166000000001</v>
      </c>
      <c r="H5" s="10">
        <f>F5+G5</f>
        <v>69474.995999999999</v>
      </c>
      <c r="I5" s="4">
        <v>53958.332999999999</v>
      </c>
      <c r="J5" s="4">
        <f>I5*20/100</f>
        <v>10791.666599999999</v>
      </c>
      <c r="K5" s="11">
        <f>I5+J5</f>
        <v>64749.999599999996</v>
      </c>
      <c r="L5" s="12">
        <v>2</v>
      </c>
      <c r="M5" s="12">
        <v>1</v>
      </c>
    </row>
    <row r="6" spans="1:13" ht="24.95" customHeight="1" x14ac:dyDescent="0.25">
      <c r="A6" s="15">
        <v>2</v>
      </c>
      <c r="B6" s="1">
        <v>33621420</v>
      </c>
      <c r="C6" s="5" t="s">
        <v>2</v>
      </c>
      <c r="D6" s="16" t="s">
        <v>1</v>
      </c>
      <c r="E6" s="17">
        <v>7000</v>
      </c>
      <c r="F6" s="4">
        <v>107722.22</v>
      </c>
      <c r="G6" s="4">
        <f t="shared" ref="G6:G69" si="0">F6*20/100</f>
        <v>21544.444</v>
      </c>
      <c r="H6" s="10">
        <f t="shared" ref="H6:H69" si="1">F6+G6</f>
        <v>129266.664</v>
      </c>
      <c r="I6" s="4">
        <v>105000</v>
      </c>
      <c r="J6" s="4">
        <f t="shared" ref="J6:J69" si="2">I6*20/100</f>
        <v>21000</v>
      </c>
      <c r="K6" s="11">
        <f t="shared" ref="K6:K69" si="3">I6+J6</f>
        <v>126000</v>
      </c>
      <c r="L6" s="12">
        <v>2</v>
      </c>
      <c r="M6" s="12">
        <v>1</v>
      </c>
    </row>
    <row r="7" spans="1:13" ht="24.95" customHeight="1" x14ac:dyDescent="0.25">
      <c r="A7" s="15">
        <v>3</v>
      </c>
      <c r="B7" s="1">
        <v>33621420</v>
      </c>
      <c r="C7" s="5" t="s">
        <v>3</v>
      </c>
      <c r="D7" s="16" t="s">
        <v>1</v>
      </c>
      <c r="E7" s="17">
        <v>5000</v>
      </c>
      <c r="F7" s="4">
        <v>711111.11</v>
      </c>
      <c r="G7" s="4">
        <f t="shared" si="0"/>
        <v>142222.22199999998</v>
      </c>
      <c r="H7" s="10">
        <f t="shared" si="1"/>
        <v>853333.33199999994</v>
      </c>
      <c r="I7" s="4">
        <v>283333.33299999998</v>
      </c>
      <c r="J7" s="4">
        <f t="shared" si="2"/>
        <v>56666.666600000004</v>
      </c>
      <c r="K7" s="11">
        <f t="shared" si="3"/>
        <v>339999.99959999998</v>
      </c>
      <c r="L7" s="12">
        <v>2</v>
      </c>
      <c r="M7" s="12">
        <v>1</v>
      </c>
    </row>
    <row r="8" spans="1:13" ht="24.95" customHeight="1" x14ac:dyDescent="0.25">
      <c r="A8" s="15">
        <v>4</v>
      </c>
      <c r="B8" s="1">
        <v>33691231</v>
      </c>
      <c r="C8" s="5" t="s">
        <v>4</v>
      </c>
      <c r="D8" s="16" t="s">
        <v>1</v>
      </c>
      <c r="E8" s="18">
        <v>4000</v>
      </c>
      <c r="F8" s="4">
        <v>0</v>
      </c>
      <c r="G8" s="4">
        <f t="shared" si="0"/>
        <v>0</v>
      </c>
      <c r="H8" s="10">
        <f t="shared" si="1"/>
        <v>0</v>
      </c>
      <c r="I8" s="4">
        <v>0</v>
      </c>
      <c r="J8" s="4">
        <f t="shared" si="2"/>
        <v>0</v>
      </c>
      <c r="K8" s="11">
        <f t="shared" si="3"/>
        <v>0</v>
      </c>
      <c r="L8" s="12"/>
      <c r="M8" s="12"/>
    </row>
    <row r="9" spans="1:13" ht="24.95" customHeight="1" x14ac:dyDescent="0.25">
      <c r="A9" s="15">
        <v>5</v>
      </c>
      <c r="B9" s="2">
        <v>33611160</v>
      </c>
      <c r="C9" s="5" t="s">
        <v>5</v>
      </c>
      <c r="D9" s="19" t="s">
        <v>1</v>
      </c>
      <c r="E9" s="22">
        <v>200</v>
      </c>
      <c r="F9" s="4">
        <v>8433.33</v>
      </c>
      <c r="G9" s="4">
        <f t="shared" si="0"/>
        <v>1686.6660000000002</v>
      </c>
      <c r="H9" s="10">
        <f t="shared" si="1"/>
        <v>10119.995999999999</v>
      </c>
      <c r="I9" s="4">
        <v>8300</v>
      </c>
      <c r="J9" s="4">
        <f t="shared" si="2"/>
        <v>1660</v>
      </c>
      <c r="K9" s="11">
        <f t="shared" si="3"/>
        <v>9960</v>
      </c>
      <c r="L9" s="12">
        <v>2</v>
      </c>
      <c r="M9" s="12">
        <v>1</v>
      </c>
    </row>
    <row r="10" spans="1:13" ht="24.95" customHeight="1" x14ac:dyDescent="0.25">
      <c r="A10" s="15">
        <v>6</v>
      </c>
      <c r="B10" s="3">
        <v>33611190</v>
      </c>
      <c r="C10" s="20" t="s">
        <v>6</v>
      </c>
      <c r="D10" s="16" t="s">
        <v>1</v>
      </c>
      <c r="E10" s="23">
        <v>3000</v>
      </c>
      <c r="F10" s="4">
        <v>29250</v>
      </c>
      <c r="G10" s="4">
        <f t="shared" si="0"/>
        <v>5850</v>
      </c>
      <c r="H10" s="10">
        <f t="shared" si="1"/>
        <v>35100</v>
      </c>
      <c r="I10" s="4">
        <v>30200</v>
      </c>
      <c r="J10" s="4">
        <f t="shared" si="2"/>
        <v>6040</v>
      </c>
      <c r="K10" s="11">
        <f t="shared" si="3"/>
        <v>36240</v>
      </c>
      <c r="L10" s="12">
        <v>1</v>
      </c>
      <c r="M10" s="12">
        <v>2</v>
      </c>
    </row>
    <row r="11" spans="1:13" ht="24.95" customHeight="1" x14ac:dyDescent="0.25">
      <c r="A11" s="15">
        <v>7</v>
      </c>
      <c r="B11" s="21">
        <v>33661121</v>
      </c>
      <c r="C11" s="5" t="s">
        <v>7</v>
      </c>
      <c r="D11" s="16" t="s">
        <v>1</v>
      </c>
      <c r="E11" s="22">
        <v>10000</v>
      </c>
      <c r="F11" s="4">
        <v>159083.32999999999</v>
      </c>
      <c r="G11" s="4">
        <f t="shared" si="0"/>
        <v>31816.665999999997</v>
      </c>
      <c r="H11" s="10">
        <f t="shared" si="1"/>
        <v>190899.99599999998</v>
      </c>
      <c r="I11" s="4">
        <v>307500</v>
      </c>
      <c r="J11" s="4">
        <f t="shared" si="2"/>
        <v>61500</v>
      </c>
      <c r="K11" s="11">
        <f t="shared" si="3"/>
        <v>369000</v>
      </c>
      <c r="L11" s="12">
        <v>1</v>
      </c>
      <c r="M11" s="12">
        <v>2</v>
      </c>
    </row>
    <row r="12" spans="1:13" ht="24.95" customHeight="1" x14ac:dyDescent="0.25">
      <c r="A12" s="15">
        <v>8</v>
      </c>
      <c r="B12" s="21">
        <v>33691140</v>
      </c>
      <c r="C12" s="5" t="s">
        <v>8</v>
      </c>
      <c r="D12" s="6" t="s">
        <v>1</v>
      </c>
      <c r="E12" s="22">
        <v>700</v>
      </c>
      <c r="F12" s="4">
        <v>0</v>
      </c>
      <c r="G12" s="4">
        <f t="shared" si="0"/>
        <v>0</v>
      </c>
      <c r="H12" s="10">
        <f t="shared" si="1"/>
        <v>0</v>
      </c>
      <c r="I12" s="4">
        <v>0</v>
      </c>
      <c r="J12" s="4">
        <f t="shared" si="2"/>
        <v>0</v>
      </c>
      <c r="K12" s="11">
        <f t="shared" si="3"/>
        <v>0</v>
      </c>
      <c r="L12" s="12"/>
      <c r="M12" s="12"/>
    </row>
    <row r="13" spans="1:13" ht="24.95" customHeight="1" x14ac:dyDescent="0.25">
      <c r="A13" s="15">
        <v>9</v>
      </c>
      <c r="B13" s="21">
        <v>33691140</v>
      </c>
      <c r="C13" s="5" t="s">
        <v>9</v>
      </c>
      <c r="D13" s="6" t="s">
        <v>1</v>
      </c>
      <c r="E13" s="22">
        <v>700</v>
      </c>
      <c r="F13" s="4">
        <v>53375</v>
      </c>
      <c r="G13" s="4">
        <f t="shared" si="0"/>
        <v>10675</v>
      </c>
      <c r="H13" s="10">
        <f t="shared" si="1"/>
        <v>64050</v>
      </c>
      <c r="I13" s="4">
        <v>0</v>
      </c>
      <c r="J13" s="4">
        <f t="shared" si="2"/>
        <v>0</v>
      </c>
      <c r="K13" s="11">
        <f t="shared" si="3"/>
        <v>0</v>
      </c>
      <c r="L13" s="12">
        <v>1</v>
      </c>
      <c r="M13" s="12"/>
    </row>
    <row r="14" spans="1:13" ht="24.95" customHeight="1" x14ac:dyDescent="0.25">
      <c r="A14" s="15">
        <v>10</v>
      </c>
      <c r="B14" s="4">
        <v>33691140</v>
      </c>
      <c r="C14" s="5" t="s">
        <v>10</v>
      </c>
      <c r="D14" s="6" t="s">
        <v>1</v>
      </c>
      <c r="E14" s="22">
        <v>1000</v>
      </c>
      <c r="F14" s="4">
        <v>170000</v>
      </c>
      <c r="G14" s="4">
        <f t="shared" si="0"/>
        <v>34000</v>
      </c>
      <c r="H14" s="10">
        <f t="shared" si="1"/>
        <v>204000</v>
      </c>
      <c r="I14" s="4">
        <v>0</v>
      </c>
      <c r="J14" s="4">
        <f t="shared" si="2"/>
        <v>0</v>
      </c>
      <c r="K14" s="11">
        <f t="shared" si="3"/>
        <v>0</v>
      </c>
      <c r="L14" s="12">
        <v>1</v>
      </c>
      <c r="M14" s="12"/>
    </row>
    <row r="15" spans="1:13" ht="24.95" customHeight="1" x14ac:dyDescent="0.25">
      <c r="A15" s="15">
        <v>11</v>
      </c>
      <c r="B15" s="4">
        <v>33691189</v>
      </c>
      <c r="C15" s="5" t="s">
        <v>11</v>
      </c>
      <c r="D15" s="6" t="s">
        <v>1</v>
      </c>
      <c r="E15" s="22">
        <v>1000</v>
      </c>
      <c r="F15" s="4">
        <v>91388.89</v>
      </c>
      <c r="G15" s="4">
        <f t="shared" si="0"/>
        <v>18277.778000000002</v>
      </c>
      <c r="H15" s="10">
        <f t="shared" si="1"/>
        <v>109666.66800000001</v>
      </c>
      <c r="I15" s="4">
        <v>96666.667000000001</v>
      </c>
      <c r="J15" s="4">
        <f t="shared" si="2"/>
        <v>19333.3334</v>
      </c>
      <c r="K15" s="11">
        <f t="shared" si="3"/>
        <v>116000.0004</v>
      </c>
      <c r="L15" s="12">
        <v>1</v>
      </c>
      <c r="M15" s="12">
        <v>2</v>
      </c>
    </row>
    <row r="16" spans="1:13" ht="24.95" customHeight="1" x14ac:dyDescent="0.25">
      <c r="A16" s="15">
        <v>12</v>
      </c>
      <c r="B16" s="4">
        <v>33691189</v>
      </c>
      <c r="C16" s="5" t="s">
        <v>12</v>
      </c>
      <c r="D16" s="6" t="s">
        <v>1</v>
      </c>
      <c r="E16" s="22">
        <v>1000</v>
      </c>
      <c r="F16" s="4">
        <v>107888.89</v>
      </c>
      <c r="G16" s="4">
        <f t="shared" si="0"/>
        <v>21577.777999999998</v>
      </c>
      <c r="H16" s="10">
        <f t="shared" si="1"/>
        <v>129466.66800000001</v>
      </c>
      <c r="I16" s="4">
        <v>99583.332999999999</v>
      </c>
      <c r="J16" s="4">
        <f t="shared" si="2"/>
        <v>19916.6666</v>
      </c>
      <c r="K16" s="11">
        <f t="shared" si="3"/>
        <v>119499.9996</v>
      </c>
      <c r="L16" s="12">
        <v>2</v>
      </c>
      <c r="M16" s="12">
        <v>1</v>
      </c>
    </row>
    <row r="17" spans="1:13" ht="24.95" customHeight="1" x14ac:dyDescent="0.25">
      <c r="A17" s="15">
        <v>13</v>
      </c>
      <c r="B17" s="4">
        <v>33691189</v>
      </c>
      <c r="C17" s="5" t="s">
        <v>13</v>
      </c>
      <c r="D17" s="6" t="s">
        <v>1</v>
      </c>
      <c r="E17" s="22">
        <v>1000</v>
      </c>
      <c r="F17" s="4">
        <v>59416.67</v>
      </c>
      <c r="G17" s="4">
        <f t="shared" si="0"/>
        <v>11883.333999999999</v>
      </c>
      <c r="H17" s="10">
        <f t="shared" si="1"/>
        <v>71300.004000000001</v>
      </c>
      <c r="I17" s="4">
        <v>58333.332999999999</v>
      </c>
      <c r="J17" s="4">
        <f t="shared" si="2"/>
        <v>11666.666599999999</v>
      </c>
      <c r="K17" s="11">
        <f t="shared" si="3"/>
        <v>69999.999599999996</v>
      </c>
      <c r="L17" s="12">
        <v>2</v>
      </c>
      <c r="M17" s="12">
        <v>1</v>
      </c>
    </row>
    <row r="18" spans="1:13" ht="24.95" customHeight="1" x14ac:dyDescent="0.25">
      <c r="A18" s="15">
        <v>14</v>
      </c>
      <c r="B18" s="4">
        <v>33671131</v>
      </c>
      <c r="C18" s="5" t="s">
        <v>14</v>
      </c>
      <c r="D18" s="6" t="s">
        <v>1</v>
      </c>
      <c r="E18" s="22">
        <v>1000</v>
      </c>
      <c r="F18" s="4">
        <v>0</v>
      </c>
      <c r="G18" s="4">
        <f t="shared" si="0"/>
        <v>0</v>
      </c>
      <c r="H18" s="10">
        <f t="shared" si="1"/>
        <v>0</v>
      </c>
      <c r="I18" s="4">
        <v>0</v>
      </c>
      <c r="J18" s="4">
        <f t="shared" si="2"/>
        <v>0</v>
      </c>
      <c r="K18" s="11">
        <f t="shared" si="3"/>
        <v>0</v>
      </c>
      <c r="L18" s="12"/>
      <c r="M18" s="12"/>
    </row>
    <row r="19" spans="1:13" ht="24.95" customHeight="1" x14ac:dyDescent="0.25">
      <c r="A19" s="15">
        <v>15</v>
      </c>
      <c r="B19" s="4">
        <v>33671131</v>
      </c>
      <c r="C19" s="5" t="s">
        <v>15</v>
      </c>
      <c r="D19" s="6" t="s">
        <v>1</v>
      </c>
      <c r="E19" s="22">
        <v>1000</v>
      </c>
      <c r="F19" s="4">
        <v>58916.67</v>
      </c>
      <c r="G19" s="4">
        <f t="shared" si="0"/>
        <v>11783.333999999999</v>
      </c>
      <c r="H19" s="10">
        <f t="shared" si="1"/>
        <v>70700.004000000001</v>
      </c>
      <c r="I19" s="4">
        <v>58250</v>
      </c>
      <c r="J19" s="4">
        <f t="shared" si="2"/>
        <v>11650</v>
      </c>
      <c r="K19" s="11">
        <f t="shared" si="3"/>
        <v>69900</v>
      </c>
      <c r="L19" s="12">
        <v>2</v>
      </c>
      <c r="M19" s="12">
        <v>1</v>
      </c>
    </row>
    <row r="20" spans="1:13" ht="24.95" customHeight="1" x14ac:dyDescent="0.25">
      <c r="A20" s="15">
        <v>16</v>
      </c>
      <c r="B20" s="4">
        <v>33671131</v>
      </c>
      <c r="C20" s="5" t="s">
        <v>16</v>
      </c>
      <c r="D20" s="6" t="s">
        <v>1</v>
      </c>
      <c r="E20" s="22">
        <v>300</v>
      </c>
      <c r="F20" s="4">
        <v>764250</v>
      </c>
      <c r="G20" s="4">
        <f t="shared" si="0"/>
        <v>152850</v>
      </c>
      <c r="H20" s="10">
        <f t="shared" si="1"/>
        <v>917100</v>
      </c>
      <c r="I20" s="4">
        <v>716437.5</v>
      </c>
      <c r="J20" s="4">
        <f t="shared" si="2"/>
        <v>143287.5</v>
      </c>
      <c r="K20" s="11">
        <f t="shared" si="3"/>
        <v>859725</v>
      </c>
      <c r="L20" s="12">
        <v>2</v>
      </c>
      <c r="M20" s="12">
        <v>1</v>
      </c>
    </row>
    <row r="21" spans="1:13" ht="24.95" customHeight="1" x14ac:dyDescent="0.25">
      <c r="A21" s="15">
        <v>17</v>
      </c>
      <c r="B21" s="4">
        <v>33671131</v>
      </c>
      <c r="C21" s="5" t="s">
        <v>16</v>
      </c>
      <c r="D21" s="6" t="s">
        <v>1</v>
      </c>
      <c r="E21" s="22">
        <v>300</v>
      </c>
      <c r="F21" s="4">
        <v>552250</v>
      </c>
      <c r="G21" s="4">
        <f t="shared" si="0"/>
        <v>110450</v>
      </c>
      <c r="H21" s="10">
        <f t="shared" si="1"/>
        <v>662700</v>
      </c>
      <c r="I21" s="4">
        <v>550000</v>
      </c>
      <c r="J21" s="4">
        <f t="shared" si="2"/>
        <v>110000</v>
      </c>
      <c r="K21" s="11">
        <f t="shared" si="3"/>
        <v>660000</v>
      </c>
      <c r="L21" s="12">
        <v>2</v>
      </c>
      <c r="M21" s="12">
        <v>1</v>
      </c>
    </row>
    <row r="22" spans="1:13" ht="24.95" customHeight="1" x14ac:dyDescent="0.25">
      <c r="A22" s="15">
        <v>18</v>
      </c>
      <c r="B22" s="4">
        <v>33691260</v>
      </c>
      <c r="C22" s="5" t="s">
        <v>17</v>
      </c>
      <c r="D22" s="6" t="s">
        <v>1</v>
      </c>
      <c r="E22" s="22">
        <v>300</v>
      </c>
      <c r="F22" s="4">
        <v>0</v>
      </c>
      <c r="G22" s="4">
        <f t="shared" si="0"/>
        <v>0</v>
      </c>
      <c r="H22" s="10">
        <f t="shared" si="1"/>
        <v>0</v>
      </c>
      <c r="I22" s="4">
        <v>26500</v>
      </c>
      <c r="J22" s="4">
        <f t="shared" si="2"/>
        <v>5300</v>
      </c>
      <c r="K22" s="11">
        <f t="shared" si="3"/>
        <v>31800</v>
      </c>
      <c r="L22" s="12"/>
      <c r="M22" s="12">
        <v>1</v>
      </c>
    </row>
    <row r="23" spans="1:13" ht="24.95" customHeight="1" x14ac:dyDescent="0.25">
      <c r="A23" s="15">
        <v>19</v>
      </c>
      <c r="B23" s="4">
        <v>33691260</v>
      </c>
      <c r="C23" s="5" t="s">
        <v>18</v>
      </c>
      <c r="D23" s="6" t="s">
        <v>1</v>
      </c>
      <c r="E23" s="22">
        <v>300</v>
      </c>
      <c r="F23" s="4">
        <v>46000</v>
      </c>
      <c r="G23" s="4">
        <f t="shared" si="0"/>
        <v>9200</v>
      </c>
      <c r="H23" s="10">
        <f t="shared" si="1"/>
        <v>55200</v>
      </c>
      <c r="I23" s="4">
        <v>45000</v>
      </c>
      <c r="J23" s="4">
        <f t="shared" si="2"/>
        <v>9000</v>
      </c>
      <c r="K23" s="11">
        <f t="shared" si="3"/>
        <v>54000</v>
      </c>
      <c r="L23" s="12">
        <v>2</v>
      </c>
      <c r="M23" s="12">
        <v>1</v>
      </c>
    </row>
    <row r="24" spans="1:13" ht="24.95" customHeight="1" x14ac:dyDescent="0.25">
      <c r="A24" s="15">
        <v>20</v>
      </c>
      <c r="B24" s="3">
        <v>33621210</v>
      </c>
      <c r="C24" s="7" t="s">
        <v>19</v>
      </c>
      <c r="D24" s="8" t="s">
        <v>1</v>
      </c>
      <c r="E24" s="22">
        <v>1000</v>
      </c>
      <c r="F24" s="4">
        <v>0</v>
      </c>
      <c r="G24" s="4">
        <f t="shared" si="0"/>
        <v>0</v>
      </c>
      <c r="H24" s="10">
        <f t="shared" si="1"/>
        <v>0</v>
      </c>
      <c r="I24" s="4">
        <v>0</v>
      </c>
      <c r="J24" s="4">
        <f t="shared" si="2"/>
        <v>0</v>
      </c>
      <c r="K24" s="11">
        <f t="shared" si="3"/>
        <v>0</v>
      </c>
      <c r="L24" s="12"/>
      <c r="M24" s="12"/>
    </row>
    <row r="25" spans="1:13" ht="24.95" customHeight="1" x14ac:dyDescent="0.25">
      <c r="A25" s="15">
        <v>21</v>
      </c>
      <c r="B25" s="3">
        <v>33621360</v>
      </c>
      <c r="C25" s="9" t="s">
        <v>20</v>
      </c>
      <c r="D25" s="6" t="s">
        <v>1</v>
      </c>
      <c r="E25" s="22">
        <v>300</v>
      </c>
      <c r="F25" s="4">
        <v>0</v>
      </c>
      <c r="G25" s="4">
        <f t="shared" si="0"/>
        <v>0</v>
      </c>
      <c r="H25" s="10">
        <f t="shared" si="1"/>
        <v>0</v>
      </c>
      <c r="I25" s="4">
        <v>150000</v>
      </c>
      <c r="J25" s="4">
        <f t="shared" si="2"/>
        <v>30000</v>
      </c>
      <c r="K25" s="11">
        <f t="shared" si="3"/>
        <v>180000</v>
      </c>
      <c r="L25" s="12"/>
      <c r="M25" s="12">
        <v>1</v>
      </c>
    </row>
    <row r="26" spans="1:13" ht="24.95" customHeight="1" x14ac:dyDescent="0.25">
      <c r="A26" s="15">
        <v>22</v>
      </c>
      <c r="B26" s="3">
        <v>33621370</v>
      </c>
      <c r="C26" s="9" t="s">
        <v>21</v>
      </c>
      <c r="D26" s="6" t="s">
        <v>1</v>
      </c>
      <c r="E26" s="22">
        <v>2000</v>
      </c>
      <c r="F26" s="4">
        <v>0</v>
      </c>
      <c r="G26" s="4">
        <f t="shared" si="0"/>
        <v>0</v>
      </c>
      <c r="H26" s="10">
        <f t="shared" si="1"/>
        <v>0</v>
      </c>
      <c r="I26" s="4">
        <v>0</v>
      </c>
      <c r="J26" s="4">
        <f t="shared" si="2"/>
        <v>0</v>
      </c>
      <c r="K26" s="11">
        <f t="shared" si="3"/>
        <v>0</v>
      </c>
      <c r="L26" s="12"/>
      <c r="M26" s="12"/>
    </row>
    <row r="27" spans="1:13" ht="24.95" customHeight="1" x14ac:dyDescent="0.25">
      <c r="A27" s="15">
        <v>23</v>
      </c>
      <c r="B27" s="3">
        <v>33621370</v>
      </c>
      <c r="C27" s="9" t="s">
        <v>22</v>
      </c>
      <c r="D27" s="6" t="s">
        <v>1</v>
      </c>
      <c r="E27" s="22">
        <v>2000</v>
      </c>
      <c r="F27" s="4">
        <v>0</v>
      </c>
      <c r="G27" s="4">
        <f t="shared" si="0"/>
        <v>0</v>
      </c>
      <c r="H27" s="10">
        <f t="shared" si="1"/>
        <v>0</v>
      </c>
      <c r="I27" s="4">
        <v>0</v>
      </c>
      <c r="J27" s="4">
        <f t="shared" si="2"/>
        <v>0</v>
      </c>
      <c r="K27" s="11">
        <f t="shared" si="3"/>
        <v>0</v>
      </c>
      <c r="L27" s="12"/>
      <c r="M27" s="12"/>
    </row>
    <row r="28" spans="1:13" ht="24.95" customHeight="1" x14ac:dyDescent="0.25">
      <c r="A28" s="15">
        <v>24</v>
      </c>
      <c r="B28" s="3">
        <v>33621370</v>
      </c>
      <c r="C28" s="9" t="s">
        <v>23</v>
      </c>
      <c r="D28" s="6" t="s">
        <v>1</v>
      </c>
      <c r="E28" s="22">
        <v>1000</v>
      </c>
      <c r="F28" s="4">
        <v>0</v>
      </c>
      <c r="G28" s="4">
        <f t="shared" si="0"/>
        <v>0</v>
      </c>
      <c r="H28" s="10">
        <f t="shared" si="1"/>
        <v>0</v>
      </c>
      <c r="I28" s="4">
        <v>115833.333</v>
      </c>
      <c r="J28" s="4">
        <f t="shared" si="2"/>
        <v>23166.6666</v>
      </c>
      <c r="K28" s="11">
        <f t="shared" si="3"/>
        <v>138999.99960000001</v>
      </c>
      <c r="L28" s="12"/>
      <c r="M28" s="12">
        <v>1</v>
      </c>
    </row>
    <row r="29" spans="1:13" ht="24.95" customHeight="1" x14ac:dyDescent="0.25">
      <c r="A29" s="15">
        <v>25</v>
      </c>
      <c r="B29" s="3">
        <v>33621730</v>
      </c>
      <c r="C29" s="9" t="s">
        <v>24</v>
      </c>
      <c r="D29" s="6" t="s">
        <v>1</v>
      </c>
      <c r="E29" s="22">
        <v>500</v>
      </c>
      <c r="F29" s="4">
        <v>0</v>
      </c>
      <c r="G29" s="4">
        <f t="shared" si="0"/>
        <v>0</v>
      </c>
      <c r="H29" s="10">
        <f t="shared" si="1"/>
        <v>0</v>
      </c>
      <c r="I29" s="4">
        <v>0</v>
      </c>
      <c r="J29" s="4">
        <f t="shared" si="2"/>
        <v>0</v>
      </c>
      <c r="K29" s="11">
        <f t="shared" si="3"/>
        <v>0</v>
      </c>
      <c r="L29" s="12"/>
      <c r="M29" s="12"/>
    </row>
    <row r="30" spans="1:13" ht="24.95" customHeight="1" x14ac:dyDescent="0.25">
      <c r="A30" s="15">
        <v>26</v>
      </c>
      <c r="B30" s="3">
        <v>33621730</v>
      </c>
      <c r="C30" s="9" t="s">
        <v>24</v>
      </c>
      <c r="D30" s="6" t="s">
        <v>1</v>
      </c>
      <c r="E30" s="22">
        <v>500</v>
      </c>
      <c r="F30" s="4">
        <v>19087.3</v>
      </c>
      <c r="G30" s="4">
        <f t="shared" si="0"/>
        <v>3817.46</v>
      </c>
      <c r="H30" s="10">
        <f t="shared" si="1"/>
        <v>22904.76</v>
      </c>
      <c r="I30" s="4">
        <v>18958.332999999999</v>
      </c>
      <c r="J30" s="4">
        <f t="shared" si="2"/>
        <v>3791.6665999999996</v>
      </c>
      <c r="K30" s="11">
        <f t="shared" si="3"/>
        <v>22749.999599999999</v>
      </c>
      <c r="L30" s="12">
        <v>2</v>
      </c>
      <c r="M30" s="12">
        <v>1</v>
      </c>
    </row>
    <row r="31" spans="1:13" ht="24.95" customHeight="1" x14ac:dyDescent="0.25">
      <c r="A31" s="15">
        <v>27</v>
      </c>
      <c r="B31" s="3">
        <v>33621730</v>
      </c>
      <c r="C31" s="9" t="s">
        <v>24</v>
      </c>
      <c r="D31" s="6" t="s">
        <v>1</v>
      </c>
      <c r="E31" s="22">
        <v>500</v>
      </c>
      <c r="F31" s="4">
        <v>0</v>
      </c>
      <c r="G31" s="4">
        <f t="shared" si="0"/>
        <v>0</v>
      </c>
      <c r="H31" s="10">
        <f t="shared" si="1"/>
        <v>0</v>
      </c>
      <c r="I31" s="4">
        <v>26458.332999999999</v>
      </c>
      <c r="J31" s="4">
        <f t="shared" si="2"/>
        <v>5291.6665999999996</v>
      </c>
      <c r="K31" s="11">
        <f t="shared" si="3"/>
        <v>31749.999599999999</v>
      </c>
      <c r="L31" s="12"/>
      <c r="M31" s="12">
        <v>1</v>
      </c>
    </row>
    <row r="32" spans="1:13" ht="24.95" customHeight="1" x14ac:dyDescent="0.25">
      <c r="A32" s="15">
        <v>28</v>
      </c>
      <c r="B32" s="3">
        <v>33621560</v>
      </c>
      <c r="C32" s="9" t="s">
        <v>25</v>
      </c>
      <c r="D32" s="6" t="s">
        <v>1</v>
      </c>
      <c r="E32" s="22">
        <v>4000</v>
      </c>
      <c r="F32" s="4">
        <v>0</v>
      </c>
      <c r="G32" s="4">
        <f t="shared" si="0"/>
        <v>0</v>
      </c>
      <c r="H32" s="10">
        <f t="shared" si="1"/>
        <v>0</v>
      </c>
      <c r="I32" s="4">
        <v>220000</v>
      </c>
      <c r="J32" s="4">
        <f t="shared" si="2"/>
        <v>44000</v>
      </c>
      <c r="K32" s="11">
        <f t="shared" si="3"/>
        <v>264000</v>
      </c>
      <c r="L32" s="12"/>
      <c r="M32" s="12">
        <v>1</v>
      </c>
    </row>
    <row r="33" spans="1:13" ht="24.95" customHeight="1" x14ac:dyDescent="0.25">
      <c r="A33" s="15">
        <v>29</v>
      </c>
      <c r="B33" s="3">
        <v>33621560</v>
      </c>
      <c r="C33" s="9" t="s">
        <v>25</v>
      </c>
      <c r="D33" s="6" t="s">
        <v>1</v>
      </c>
      <c r="E33" s="22">
        <v>1000</v>
      </c>
      <c r="F33" s="4">
        <v>0</v>
      </c>
      <c r="G33" s="4">
        <f t="shared" si="0"/>
        <v>0</v>
      </c>
      <c r="H33" s="10">
        <f t="shared" si="1"/>
        <v>0</v>
      </c>
      <c r="I33" s="4">
        <v>0</v>
      </c>
      <c r="J33" s="4">
        <f t="shared" si="2"/>
        <v>0</v>
      </c>
      <c r="K33" s="11">
        <f t="shared" si="3"/>
        <v>0</v>
      </c>
      <c r="L33" s="12"/>
      <c r="M33" s="12"/>
    </row>
    <row r="34" spans="1:13" ht="24.95" customHeight="1" x14ac:dyDescent="0.25">
      <c r="A34" s="15">
        <v>30</v>
      </c>
      <c r="B34" s="4">
        <v>33621560</v>
      </c>
      <c r="C34" s="5" t="s">
        <v>25</v>
      </c>
      <c r="D34" s="6" t="s">
        <v>1</v>
      </c>
      <c r="E34" s="22">
        <v>1000</v>
      </c>
      <c r="F34" s="4">
        <v>0</v>
      </c>
      <c r="G34" s="4">
        <f t="shared" si="0"/>
        <v>0</v>
      </c>
      <c r="H34" s="10">
        <f t="shared" si="1"/>
        <v>0</v>
      </c>
      <c r="I34" s="4">
        <v>0</v>
      </c>
      <c r="J34" s="4">
        <f t="shared" si="2"/>
        <v>0</v>
      </c>
      <c r="K34" s="11">
        <f t="shared" si="3"/>
        <v>0</v>
      </c>
      <c r="L34" s="12"/>
      <c r="M34" s="12"/>
    </row>
    <row r="35" spans="1:13" ht="24.95" customHeight="1" x14ac:dyDescent="0.25">
      <c r="A35" s="15">
        <v>31</v>
      </c>
      <c r="B35" s="4">
        <v>33621530</v>
      </c>
      <c r="C35" s="5" t="s">
        <v>26</v>
      </c>
      <c r="D35" s="6" t="s">
        <v>1</v>
      </c>
      <c r="E35" s="22">
        <v>10000</v>
      </c>
      <c r="F35" s="4">
        <v>719444.44</v>
      </c>
      <c r="G35" s="4">
        <f t="shared" si="0"/>
        <v>143888.88799999998</v>
      </c>
      <c r="H35" s="10">
        <f t="shared" si="1"/>
        <v>863333.32799999998</v>
      </c>
      <c r="I35" s="4">
        <v>450000</v>
      </c>
      <c r="J35" s="4">
        <f t="shared" si="2"/>
        <v>90000</v>
      </c>
      <c r="K35" s="11">
        <f t="shared" si="3"/>
        <v>540000</v>
      </c>
      <c r="L35" s="12">
        <v>2</v>
      </c>
      <c r="M35" s="12">
        <v>1</v>
      </c>
    </row>
    <row r="36" spans="1:13" ht="24.95" customHeight="1" x14ac:dyDescent="0.25">
      <c r="A36" s="15">
        <v>32</v>
      </c>
      <c r="B36" s="4">
        <v>33621530</v>
      </c>
      <c r="C36" s="5" t="s">
        <v>26</v>
      </c>
      <c r="D36" s="6" t="s">
        <v>1</v>
      </c>
      <c r="E36" s="22">
        <v>10000</v>
      </c>
      <c r="F36" s="4">
        <v>848611.11</v>
      </c>
      <c r="G36" s="4">
        <f t="shared" si="0"/>
        <v>169722.22199999998</v>
      </c>
      <c r="H36" s="10">
        <f t="shared" si="1"/>
        <v>1018333.3319999999</v>
      </c>
      <c r="I36" s="4">
        <v>841666.66700000002</v>
      </c>
      <c r="J36" s="4">
        <f t="shared" si="2"/>
        <v>168333.3334</v>
      </c>
      <c r="K36" s="11">
        <f t="shared" si="3"/>
        <v>1010000.0004</v>
      </c>
      <c r="L36" s="12">
        <v>2</v>
      </c>
      <c r="M36" s="12">
        <v>1</v>
      </c>
    </row>
    <row r="37" spans="1:13" ht="24.95" customHeight="1" x14ac:dyDescent="0.25">
      <c r="A37" s="15">
        <v>33</v>
      </c>
      <c r="B37" s="4">
        <v>33621530</v>
      </c>
      <c r="C37" s="5" t="s">
        <v>26</v>
      </c>
      <c r="D37" s="6" t="s">
        <v>1</v>
      </c>
      <c r="E37" s="22">
        <v>6000</v>
      </c>
      <c r="F37" s="4">
        <v>938000</v>
      </c>
      <c r="G37" s="4">
        <f t="shared" si="0"/>
        <v>187600</v>
      </c>
      <c r="H37" s="10">
        <f t="shared" si="1"/>
        <v>1125600</v>
      </c>
      <c r="I37" s="4">
        <v>970000</v>
      </c>
      <c r="J37" s="4">
        <f t="shared" si="2"/>
        <v>194000</v>
      </c>
      <c r="K37" s="11">
        <f t="shared" si="3"/>
        <v>1164000</v>
      </c>
      <c r="L37" s="12">
        <v>1</v>
      </c>
      <c r="M37" s="12">
        <v>2</v>
      </c>
    </row>
    <row r="38" spans="1:13" ht="24.95" customHeight="1" x14ac:dyDescent="0.25">
      <c r="A38" s="15">
        <v>34</v>
      </c>
      <c r="B38" s="4">
        <v>33621450</v>
      </c>
      <c r="C38" s="5" t="s">
        <v>27</v>
      </c>
      <c r="D38" s="6" t="s">
        <v>1</v>
      </c>
      <c r="E38" s="22">
        <v>4000</v>
      </c>
      <c r="F38" s="4">
        <v>0</v>
      </c>
      <c r="G38" s="4">
        <f t="shared" si="0"/>
        <v>0</v>
      </c>
      <c r="H38" s="10">
        <f t="shared" si="1"/>
        <v>0</v>
      </c>
      <c r="I38" s="4">
        <v>0</v>
      </c>
      <c r="J38" s="4">
        <f t="shared" si="2"/>
        <v>0</v>
      </c>
      <c r="K38" s="11">
        <f t="shared" si="3"/>
        <v>0</v>
      </c>
      <c r="L38" s="12"/>
      <c r="M38" s="12"/>
    </row>
    <row r="39" spans="1:13" ht="24.95" customHeight="1" x14ac:dyDescent="0.25">
      <c r="A39" s="15">
        <v>35</v>
      </c>
      <c r="B39" s="4">
        <v>33621450</v>
      </c>
      <c r="C39" s="5" t="s">
        <v>27</v>
      </c>
      <c r="D39" s="6" t="s">
        <v>1</v>
      </c>
      <c r="E39" s="22">
        <v>4000</v>
      </c>
      <c r="F39" s="4">
        <v>0</v>
      </c>
      <c r="G39" s="4">
        <f t="shared" si="0"/>
        <v>0</v>
      </c>
      <c r="H39" s="10">
        <f t="shared" si="1"/>
        <v>0</v>
      </c>
      <c r="I39" s="4">
        <v>0</v>
      </c>
      <c r="J39" s="4">
        <f t="shared" si="2"/>
        <v>0</v>
      </c>
      <c r="K39" s="11">
        <f t="shared" si="3"/>
        <v>0</v>
      </c>
      <c r="L39" s="12"/>
      <c r="M39" s="12"/>
    </row>
    <row r="40" spans="1:13" ht="24.95" customHeight="1" x14ac:dyDescent="0.25">
      <c r="A40" s="15">
        <v>36</v>
      </c>
      <c r="B40" s="4">
        <v>33621450</v>
      </c>
      <c r="C40" s="5" t="s">
        <v>27</v>
      </c>
      <c r="D40" s="6" t="s">
        <v>1</v>
      </c>
      <c r="E40" s="22">
        <v>4000</v>
      </c>
      <c r="F40" s="4">
        <v>0</v>
      </c>
      <c r="G40" s="4">
        <f t="shared" si="0"/>
        <v>0</v>
      </c>
      <c r="H40" s="10">
        <f t="shared" si="1"/>
        <v>0</v>
      </c>
      <c r="I40" s="4">
        <v>0</v>
      </c>
      <c r="J40" s="4">
        <f t="shared" si="2"/>
        <v>0</v>
      </c>
      <c r="K40" s="11">
        <f t="shared" si="3"/>
        <v>0</v>
      </c>
      <c r="L40" s="12"/>
      <c r="M40" s="12"/>
    </row>
    <row r="41" spans="1:13" ht="24.95" customHeight="1" x14ac:dyDescent="0.25">
      <c r="A41" s="15">
        <v>37</v>
      </c>
      <c r="B41" s="4">
        <v>33621450</v>
      </c>
      <c r="C41" s="5" t="s">
        <v>27</v>
      </c>
      <c r="D41" s="6" t="s">
        <v>1</v>
      </c>
      <c r="E41" s="22">
        <v>4000</v>
      </c>
      <c r="F41" s="4">
        <v>0</v>
      </c>
      <c r="G41" s="4">
        <f t="shared" si="0"/>
        <v>0</v>
      </c>
      <c r="H41" s="10">
        <f t="shared" si="1"/>
        <v>0</v>
      </c>
      <c r="I41" s="4">
        <v>0</v>
      </c>
      <c r="J41" s="4">
        <f t="shared" si="2"/>
        <v>0</v>
      </c>
      <c r="K41" s="11">
        <f t="shared" si="3"/>
        <v>0</v>
      </c>
      <c r="L41" s="12"/>
      <c r="M41" s="12"/>
    </row>
    <row r="42" spans="1:13" ht="24.95" customHeight="1" x14ac:dyDescent="0.25">
      <c r="A42" s="15">
        <v>38</v>
      </c>
      <c r="B42" s="4">
        <v>33621460</v>
      </c>
      <c r="C42" s="5" t="s">
        <v>28</v>
      </c>
      <c r="D42" s="6" t="s">
        <v>1</v>
      </c>
      <c r="E42" s="22">
        <v>4000</v>
      </c>
      <c r="F42" s="4">
        <v>484000</v>
      </c>
      <c r="G42" s="4">
        <f t="shared" si="0"/>
        <v>96800</v>
      </c>
      <c r="H42" s="10">
        <f t="shared" si="1"/>
        <v>580800</v>
      </c>
      <c r="I42" s="4">
        <v>493333.33299999998</v>
      </c>
      <c r="J42" s="4">
        <f t="shared" si="2"/>
        <v>98666.666599999997</v>
      </c>
      <c r="K42" s="11">
        <f t="shared" si="3"/>
        <v>591999.99959999998</v>
      </c>
      <c r="L42" s="12">
        <v>1</v>
      </c>
      <c r="M42" s="12">
        <v>2</v>
      </c>
    </row>
    <row r="43" spans="1:13" ht="24.95" customHeight="1" x14ac:dyDescent="0.25">
      <c r="A43" s="15">
        <v>39</v>
      </c>
      <c r="B43" s="4">
        <v>33621460</v>
      </c>
      <c r="C43" s="5" t="s">
        <v>28</v>
      </c>
      <c r="D43" s="6" t="s">
        <v>1</v>
      </c>
      <c r="E43" s="22">
        <v>4000</v>
      </c>
      <c r="F43" s="4">
        <v>524222.22</v>
      </c>
      <c r="G43" s="4">
        <f t="shared" si="0"/>
        <v>104844.44399999999</v>
      </c>
      <c r="H43" s="10">
        <f t="shared" si="1"/>
        <v>629066.66399999999</v>
      </c>
      <c r="I43" s="4">
        <v>520000</v>
      </c>
      <c r="J43" s="4">
        <f t="shared" si="2"/>
        <v>104000</v>
      </c>
      <c r="K43" s="11">
        <f t="shared" si="3"/>
        <v>624000</v>
      </c>
      <c r="L43" s="12">
        <v>2</v>
      </c>
      <c r="M43" s="12">
        <v>1</v>
      </c>
    </row>
    <row r="44" spans="1:13" ht="24.95" customHeight="1" x14ac:dyDescent="0.25">
      <c r="A44" s="15">
        <v>40</v>
      </c>
      <c r="B44" s="4">
        <v>33621460</v>
      </c>
      <c r="C44" s="5" t="s">
        <v>28</v>
      </c>
      <c r="D44" s="6" t="s">
        <v>1</v>
      </c>
      <c r="E44" s="22">
        <v>4000</v>
      </c>
      <c r="F44" s="4">
        <v>564666.67000000004</v>
      </c>
      <c r="G44" s="4">
        <f t="shared" si="0"/>
        <v>112933.334</v>
      </c>
      <c r="H44" s="10">
        <f t="shared" si="1"/>
        <v>677600.00400000007</v>
      </c>
      <c r="I44" s="4">
        <v>553333.33299999998</v>
      </c>
      <c r="J44" s="4">
        <f t="shared" si="2"/>
        <v>110666.6666</v>
      </c>
      <c r="K44" s="11">
        <f t="shared" si="3"/>
        <v>663999.99959999998</v>
      </c>
      <c r="L44" s="12">
        <v>2</v>
      </c>
      <c r="M44" s="12">
        <v>1</v>
      </c>
    </row>
    <row r="45" spans="1:13" ht="24.95" customHeight="1" x14ac:dyDescent="0.25">
      <c r="A45" s="15">
        <v>41</v>
      </c>
      <c r="B45" s="4">
        <v>33621460</v>
      </c>
      <c r="C45" s="5" t="s">
        <v>28</v>
      </c>
      <c r="D45" s="6" t="s">
        <v>1</v>
      </c>
      <c r="E45" s="22">
        <v>4000</v>
      </c>
      <c r="F45" s="4">
        <v>605111.11</v>
      </c>
      <c r="G45" s="4">
        <f t="shared" si="0"/>
        <v>121022.22199999999</v>
      </c>
      <c r="H45" s="10">
        <f t="shared" si="1"/>
        <v>726133.33199999994</v>
      </c>
      <c r="I45" s="4">
        <v>593333.33299999998</v>
      </c>
      <c r="J45" s="4">
        <f t="shared" si="2"/>
        <v>118666.6666</v>
      </c>
      <c r="K45" s="11">
        <f t="shared" si="3"/>
        <v>711999.99959999998</v>
      </c>
      <c r="L45" s="12">
        <v>2</v>
      </c>
      <c r="M45" s="12">
        <v>1</v>
      </c>
    </row>
    <row r="46" spans="1:13" ht="24.95" customHeight="1" x14ac:dyDescent="0.25">
      <c r="A46" s="15">
        <v>42</v>
      </c>
      <c r="B46" s="4">
        <v>33621460</v>
      </c>
      <c r="C46" s="5" t="s">
        <v>28</v>
      </c>
      <c r="D46" s="6" t="s">
        <v>1</v>
      </c>
      <c r="E46" s="22">
        <v>4000</v>
      </c>
      <c r="F46" s="4">
        <v>0</v>
      </c>
      <c r="G46" s="4">
        <f t="shared" si="0"/>
        <v>0</v>
      </c>
      <c r="H46" s="10">
        <f t="shared" si="1"/>
        <v>0</v>
      </c>
      <c r="I46" s="4">
        <v>340000</v>
      </c>
      <c r="J46" s="4">
        <f t="shared" si="2"/>
        <v>68000</v>
      </c>
      <c r="K46" s="11">
        <f t="shared" si="3"/>
        <v>408000</v>
      </c>
      <c r="L46" s="12"/>
      <c r="M46" s="12">
        <v>1</v>
      </c>
    </row>
    <row r="47" spans="1:13" ht="24.95" customHeight="1" x14ac:dyDescent="0.25">
      <c r="A47" s="15">
        <v>43</v>
      </c>
      <c r="B47" s="4">
        <v>33621764</v>
      </c>
      <c r="C47" s="5" t="s">
        <v>29</v>
      </c>
      <c r="D47" s="6" t="s">
        <v>1</v>
      </c>
      <c r="E47" s="22">
        <v>6000</v>
      </c>
      <c r="F47" s="4">
        <v>0</v>
      </c>
      <c r="G47" s="4">
        <f t="shared" si="0"/>
        <v>0</v>
      </c>
      <c r="H47" s="10">
        <f t="shared" si="1"/>
        <v>0</v>
      </c>
      <c r="I47" s="4">
        <v>670000</v>
      </c>
      <c r="J47" s="4">
        <f t="shared" si="2"/>
        <v>134000</v>
      </c>
      <c r="K47" s="11">
        <f t="shared" si="3"/>
        <v>804000</v>
      </c>
      <c r="L47" s="12"/>
      <c r="M47" s="12">
        <v>1</v>
      </c>
    </row>
    <row r="48" spans="1:13" ht="24.95" customHeight="1" x14ac:dyDescent="0.25">
      <c r="A48" s="15">
        <v>44</v>
      </c>
      <c r="B48" s="4">
        <v>33621764</v>
      </c>
      <c r="C48" s="5" t="s">
        <v>29</v>
      </c>
      <c r="D48" s="6" t="s">
        <v>1</v>
      </c>
      <c r="E48" s="22">
        <v>6000</v>
      </c>
      <c r="F48" s="4">
        <v>736000</v>
      </c>
      <c r="G48" s="4">
        <f t="shared" si="0"/>
        <v>147200</v>
      </c>
      <c r="H48" s="10">
        <f t="shared" si="1"/>
        <v>883200</v>
      </c>
      <c r="I48" s="4">
        <v>725000</v>
      </c>
      <c r="J48" s="4">
        <f t="shared" si="2"/>
        <v>145000</v>
      </c>
      <c r="K48" s="11">
        <f t="shared" si="3"/>
        <v>870000</v>
      </c>
      <c r="L48" s="12">
        <v>2</v>
      </c>
      <c r="M48" s="12">
        <v>1</v>
      </c>
    </row>
    <row r="49" spans="1:13" ht="24.95" customHeight="1" x14ac:dyDescent="0.25">
      <c r="A49" s="15">
        <v>45</v>
      </c>
      <c r="B49" s="4">
        <v>33621764</v>
      </c>
      <c r="C49" s="5" t="s">
        <v>29</v>
      </c>
      <c r="D49" s="6" t="s">
        <v>1</v>
      </c>
      <c r="E49" s="22">
        <v>6000</v>
      </c>
      <c r="F49" s="4">
        <v>734666.67</v>
      </c>
      <c r="G49" s="4">
        <f t="shared" si="0"/>
        <v>146933.334</v>
      </c>
      <c r="H49" s="10">
        <f t="shared" si="1"/>
        <v>881600.00400000007</v>
      </c>
      <c r="I49" s="4">
        <v>725000</v>
      </c>
      <c r="J49" s="4">
        <f t="shared" si="2"/>
        <v>145000</v>
      </c>
      <c r="K49" s="11">
        <f t="shared" si="3"/>
        <v>870000</v>
      </c>
      <c r="L49" s="12">
        <v>2</v>
      </c>
      <c r="M49" s="12">
        <v>1</v>
      </c>
    </row>
    <row r="50" spans="1:13" ht="24.95" customHeight="1" x14ac:dyDescent="0.25">
      <c r="A50" s="15">
        <v>46</v>
      </c>
      <c r="B50" s="4">
        <v>33621720</v>
      </c>
      <c r="C50" s="5" t="s">
        <v>30</v>
      </c>
      <c r="D50" s="6" t="s">
        <v>1</v>
      </c>
      <c r="E50" s="22">
        <v>4000</v>
      </c>
      <c r="F50" s="4">
        <v>421111.11</v>
      </c>
      <c r="G50" s="4">
        <f t="shared" si="0"/>
        <v>84222.221999999994</v>
      </c>
      <c r="H50" s="10">
        <f t="shared" si="1"/>
        <v>505333.33199999999</v>
      </c>
      <c r="I50" s="4">
        <v>450000</v>
      </c>
      <c r="J50" s="4">
        <f t="shared" si="2"/>
        <v>90000</v>
      </c>
      <c r="K50" s="11">
        <f t="shared" si="3"/>
        <v>540000</v>
      </c>
      <c r="L50" s="12">
        <v>1</v>
      </c>
      <c r="M50" s="12">
        <v>2</v>
      </c>
    </row>
    <row r="51" spans="1:13" ht="24.95" customHeight="1" x14ac:dyDescent="0.25">
      <c r="A51" s="15">
        <v>47</v>
      </c>
      <c r="B51" s="4">
        <v>33621720</v>
      </c>
      <c r="C51" s="5" t="s">
        <v>30</v>
      </c>
      <c r="D51" s="6" t="s">
        <v>1</v>
      </c>
      <c r="E51" s="22">
        <v>4000</v>
      </c>
      <c r="F51" s="4">
        <v>486666.67</v>
      </c>
      <c r="G51" s="4">
        <f t="shared" si="0"/>
        <v>97333.334000000003</v>
      </c>
      <c r="H51" s="10">
        <f t="shared" si="1"/>
        <v>584000.00399999996</v>
      </c>
      <c r="I51" s="4">
        <v>500000</v>
      </c>
      <c r="J51" s="4">
        <f t="shared" si="2"/>
        <v>100000</v>
      </c>
      <c r="K51" s="11">
        <f t="shared" si="3"/>
        <v>600000</v>
      </c>
      <c r="L51" s="12">
        <v>1</v>
      </c>
      <c r="M51" s="12">
        <v>2</v>
      </c>
    </row>
    <row r="52" spans="1:13" ht="24.95" customHeight="1" x14ac:dyDescent="0.25">
      <c r="A52" s="15">
        <v>48</v>
      </c>
      <c r="B52" s="4">
        <v>33621720</v>
      </c>
      <c r="C52" s="5" t="s">
        <v>30</v>
      </c>
      <c r="D52" s="6" t="s">
        <v>1</v>
      </c>
      <c r="E52" s="22">
        <v>4000</v>
      </c>
      <c r="F52" s="4">
        <v>608444.43999999994</v>
      </c>
      <c r="G52" s="4">
        <f t="shared" si="0"/>
        <v>121688.88799999999</v>
      </c>
      <c r="H52" s="10">
        <f t="shared" si="1"/>
        <v>730133.32799999998</v>
      </c>
      <c r="I52" s="4">
        <v>620000</v>
      </c>
      <c r="J52" s="4">
        <f t="shared" si="2"/>
        <v>124000</v>
      </c>
      <c r="K52" s="11">
        <f t="shared" si="3"/>
        <v>744000</v>
      </c>
      <c r="L52" s="12">
        <v>1</v>
      </c>
      <c r="M52" s="12">
        <v>2</v>
      </c>
    </row>
    <row r="53" spans="1:13" ht="24.95" customHeight="1" x14ac:dyDescent="0.25">
      <c r="A53" s="15">
        <v>49</v>
      </c>
      <c r="B53" s="4">
        <v>33621720</v>
      </c>
      <c r="C53" s="5" t="s">
        <v>30</v>
      </c>
      <c r="D53" s="6" t="s">
        <v>1</v>
      </c>
      <c r="E53" s="22">
        <v>4000</v>
      </c>
      <c r="F53" s="4">
        <v>662333.32999999996</v>
      </c>
      <c r="G53" s="4">
        <f t="shared" si="0"/>
        <v>132466.666</v>
      </c>
      <c r="H53" s="10">
        <f t="shared" si="1"/>
        <v>794799.99599999993</v>
      </c>
      <c r="I53" s="4">
        <v>683333.33299999998</v>
      </c>
      <c r="J53" s="4">
        <f t="shared" si="2"/>
        <v>136666.6666</v>
      </c>
      <c r="K53" s="11">
        <f t="shared" si="3"/>
        <v>819999.99959999998</v>
      </c>
      <c r="L53" s="12">
        <v>1</v>
      </c>
      <c r="M53" s="12">
        <v>2</v>
      </c>
    </row>
    <row r="54" spans="1:13" ht="24.95" customHeight="1" x14ac:dyDescent="0.25">
      <c r="A54" s="15">
        <v>50</v>
      </c>
      <c r="B54" s="4">
        <v>33621550</v>
      </c>
      <c r="C54" s="5" t="s">
        <v>31</v>
      </c>
      <c r="D54" s="6" t="s">
        <v>1</v>
      </c>
      <c r="E54" s="22">
        <v>4000</v>
      </c>
      <c r="F54" s="4">
        <v>0</v>
      </c>
      <c r="G54" s="4">
        <f t="shared" si="0"/>
        <v>0</v>
      </c>
      <c r="H54" s="10">
        <f t="shared" si="1"/>
        <v>0</v>
      </c>
      <c r="I54" s="4">
        <v>0</v>
      </c>
      <c r="J54" s="4">
        <f t="shared" si="2"/>
        <v>0</v>
      </c>
      <c r="K54" s="11">
        <f t="shared" si="3"/>
        <v>0</v>
      </c>
      <c r="L54" s="12"/>
      <c r="M54" s="12"/>
    </row>
    <row r="55" spans="1:13" ht="24.95" customHeight="1" x14ac:dyDescent="0.25">
      <c r="A55" s="15">
        <v>51</v>
      </c>
      <c r="B55" s="4">
        <v>33621550</v>
      </c>
      <c r="C55" s="5" t="s">
        <v>31</v>
      </c>
      <c r="D55" s="6" t="s">
        <v>1</v>
      </c>
      <c r="E55" s="22">
        <v>4000</v>
      </c>
      <c r="F55" s="4">
        <v>372000</v>
      </c>
      <c r="G55" s="4">
        <f t="shared" si="0"/>
        <v>74400</v>
      </c>
      <c r="H55" s="10">
        <f t="shared" si="1"/>
        <v>446400</v>
      </c>
      <c r="I55" s="4">
        <v>383333.33299999998</v>
      </c>
      <c r="J55" s="4">
        <f t="shared" si="2"/>
        <v>76666.666599999997</v>
      </c>
      <c r="K55" s="11">
        <f t="shared" si="3"/>
        <v>459999.99959999998</v>
      </c>
      <c r="L55" s="12">
        <v>1</v>
      </c>
      <c r="M55" s="12">
        <v>2</v>
      </c>
    </row>
    <row r="56" spans="1:13" ht="24.95" customHeight="1" x14ac:dyDescent="0.25">
      <c r="A56" s="15">
        <v>52</v>
      </c>
      <c r="B56" s="4">
        <v>33621550</v>
      </c>
      <c r="C56" s="5" t="s">
        <v>31</v>
      </c>
      <c r="D56" s="6" t="s">
        <v>1</v>
      </c>
      <c r="E56" s="22">
        <v>4000</v>
      </c>
      <c r="F56" s="4">
        <v>450000</v>
      </c>
      <c r="G56" s="4">
        <f t="shared" si="0"/>
        <v>90000</v>
      </c>
      <c r="H56" s="10">
        <f t="shared" si="1"/>
        <v>540000</v>
      </c>
      <c r="I56" s="4">
        <v>463333.33299999998</v>
      </c>
      <c r="J56" s="4">
        <f t="shared" si="2"/>
        <v>92666.666599999997</v>
      </c>
      <c r="K56" s="11">
        <f t="shared" si="3"/>
        <v>555999.99959999998</v>
      </c>
      <c r="L56" s="12">
        <v>1</v>
      </c>
      <c r="M56" s="12">
        <v>2</v>
      </c>
    </row>
    <row r="57" spans="1:13" ht="24.95" customHeight="1" x14ac:dyDescent="0.25">
      <c r="A57" s="15">
        <v>53</v>
      </c>
      <c r="B57" s="4">
        <v>33621550</v>
      </c>
      <c r="C57" s="5" t="s">
        <v>31</v>
      </c>
      <c r="D57" s="6" t="s">
        <v>1</v>
      </c>
      <c r="E57" s="22">
        <v>4000</v>
      </c>
      <c r="F57" s="4">
        <v>557555.56000000006</v>
      </c>
      <c r="G57" s="4">
        <f t="shared" si="0"/>
        <v>111511.11200000001</v>
      </c>
      <c r="H57" s="10">
        <f t="shared" si="1"/>
        <v>669066.67200000002</v>
      </c>
      <c r="I57" s="4">
        <v>576666.66700000002</v>
      </c>
      <c r="J57" s="4">
        <f t="shared" si="2"/>
        <v>115333.3334</v>
      </c>
      <c r="K57" s="11">
        <f t="shared" si="3"/>
        <v>692000.00040000002</v>
      </c>
      <c r="L57" s="12">
        <v>1</v>
      </c>
      <c r="M57" s="12">
        <v>2</v>
      </c>
    </row>
    <row r="58" spans="1:13" ht="24.95" customHeight="1" x14ac:dyDescent="0.25">
      <c r="A58" s="15">
        <v>54</v>
      </c>
      <c r="B58" s="4">
        <v>33621720</v>
      </c>
      <c r="C58" s="5" t="s">
        <v>32</v>
      </c>
      <c r="D58" s="6" t="s">
        <v>1</v>
      </c>
      <c r="E58" s="22">
        <v>2000</v>
      </c>
      <c r="F58" s="4">
        <v>203888.89</v>
      </c>
      <c r="G58" s="4">
        <f t="shared" si="0"/>
        <v>40777.778000000006</v>
      </c>
      <c r="H58" s="10">
        <f t="shared" si="1"/>
        <v>244666.66800000001</v>
      </c>
      <c r="I58" s="4">
        <v>201666.66699999999</v>
      </c>
      <c r="J58" s="4">
        <f t="shared" si="2"/>
        <v>40333.333399999996</v>
      </c>
      <c r="K58" s="11">
        <f t="shared" si="3"/>
        <v>242000.00039999999</v>
      </c>
      <c r="L58" s="12">
        <v>2</v>
      </c>
      <c r="M58" s="12">
        <v>1</v>
      </c>
    </row>
    <row r="59" spans="1:13" ht="24.95" customHeight="1" x14ac:dyDescent="0.25">
      <c r="A59" s="15">
        <v>55</v>
      </c>
      <c r="B59" s="4">
        <v>33621720</v>
      </c>
      <c r="C59" s="5" t="s">
        <v>32</v>
      </c>
      <c r="D59" s="6" t="s">
        <v>1</v>
      </c>
      <c r="E59" s="22">
        <v>2000</v>
      </c>
      <c r="F59" s="4">
        <v>246111.11</v>
      </c>
      <c r="G59" s="4">
        <f t="shared" si="0"/>
        <v>49222.221999999994</v>
      </c>
      <c r="H59" s="10">
        <f t="shared" si="1"/>
        <v>295333.33199999999</v>
      </c>
      <c r="I59" s="4">
        <v>253333.33300000001</v>
      </c>
      <c r="J59" s="4">
        <f t="shared" si="2"/>
        <v>50666.666600000004</v>
      </c>
      <c r="K59" s="11">
        <f t="shared" si="3"/>
        <v>303999.99960000004</v>
      </c>
      <c r="L59" s="12">
        <v>1</v>
      </c>
      <c r="M59" s="12">
        <v>2</v>
      </c>
    </row>
    <row r="60" spans="1:13" ht="24.95" customHeight="1" x14ac:dyDescent="0.25">
      <c r="A60" s="15">
        <v>56</v>
      </c>
      <c r="B60" s="4">
        <v>33621720</v>
      </c>
      <c r="C60" s="5" t="s">
        <v>32</v>
      </c>
      <c r="D60" s="6" t="s">
        <v>1</v>
      </c>
      <c r="E60" s="22">
        <v>2000</v>
      </c>
      <c r="F60" s="4">
        <v>0</v>
      </c>
      <c r="G60" s="4">
        <f t="shared" si="0"/>
        <v>0</v>
      </c>
      <c r="H60" s="10">
        <f t="shared" si="1"/>
        <v>0</v>
      </c>
      <c r="I60" s="4">
        <v>0</v>
      </c>
      <c r="J60" s="4">
        <f t="shared" si="2"/>
        <v>0</v>
      </c>
      <c r="K60" s="11">
        <f t="shared" si="3"/>
        <v>0</v>
      </c>
      <c r="L60" s="12"/>
      <c r="M60" s="12"/>
    </row>
    <row r="61" spans="1:13" ht="24.95" customHeight="1" x14ac:dyDescent="0.25">
      <c r="A61" s="15">
        <v>57</v>
      </c>
      <c r="B61" s="4">
        <v>33621720</v>
      </c>
      <c r="C61" s="5" t="s">
        <v>32</v>
      </c>
      <c r="D61" s="6" t="s">
        <v>1</v>
      </c>
      <c r="E61" s="22">
        <v>2000</v>
      </c>
      <c r="F61" s="4">
        <v>0</v>
      </c>
      <c r="G61" s="4">
        <f t="shared" si="0"/>
        <v>0</v>
      </c>
      <c r="H61" s="10">
        <f t="shared" si="1"/>
        <v>0</v>
      </c>
      <c r="I61" s="4">
        <v>0</v>
      </c>
      <c r="J61" s="4">
        <f t="shared" si="2"/>
        <v>0</v>
      </c>
      <c r="K61" s="11">
        <f t="shared" si="3"/>
        <v>0</v>
      </c>
      <c r="L61" s="12"/>
      <c r="M61" s="12"/>
    </row>
    <row r="62" spans="1:13" ht="24.95" customHeight="1" x14ac:dyDescent="0.25">
      <c r="A62" s="15">
        <v>58</v>
      </c>
      <c r="B62" s="4">
        <v>33691203</v>
      </c>
      <c r="C62" s="5" t="s">
        <v>33</v>
      </c>
      <c r="D62" s="6" t="s">
        <v>1</v>
      </c>
      <c r="E62" s="22">
        <v>4000</v>
      </c>
      <c r="F62" s="4">
        <v>0</v>
      </c>
      <c r="G62" s="4">
        <f t="shared" si="0"/>
        <v>0</v>
      </c>
      <c r="H62" s="10">
        <f t="shared" si="1"/>
        <v>0</v>
      </c>
      <c r="I62" s="4">
        <v>316666.66700000002</v>
      </c>
      <c r="J62" s="4">
        <f t="shared" si="2"/>
        <v>63333.333399999996</v>
      </c>
      <c r="K62" s="11">
        <f t="shared" si="3"/>
        <v>380000.00040000002</v>
      </c>
      <c r="L62" s="12"/>
      <c r="M62" s="12">
        <v>1</v>
      </c>
    </row>
    <row r="63" spans="1:13" ht="24.95" customHeight="1" x14ac:dyDescent="0.25">
      <c r="A63" s="15">
        <v>59</v>
      </c>
      <c r="B63" s="4">
        <v>33691203</v>
      </c>
      <c r="C63" s="5" t="s">
        <v>33</v>
      </c>
      <c r="D63" s="6" t="s">
        <v>1</v>
      </c>
      <c r="E63" s="22">
        <v>4000</v>
      </c>
      <c r="F63" s="4">
        <v>0</v>
      </c>
      <c r="G63" s="4">
        <f t="shared" si="0"/>
        <v>0</v>
      </c>
      <c r="H63" s="10">
        <f t="shared" si="1"/>
        <v>0</v>
      </c>
      <c r="I63" s="4">
        <v>150000</v>
      </c>
      <c r="J63" s="4">
        <f t="shared" si="2"/>
        <v>30000</v>
      </c>
      <c r="K63" s="11">
        <f t="shared" si="3"/>
        <v>180000</v>
      </c>
      <c r="L63" s="12"/>
      <c r="M63" s="12">
        <v>1</v>
      </c>
    </row>
    <row r="64" spans="1:13" ht="24.95" customHeight="1" x14ac:dyDescent="0.25">
      <c r="A64" s="15">
        <v>60</v>
      </c>
      <c r="B64" s="4">
        <v>33611100</v>
      </c>
      <c r="C64" s="5" t="s">
        <v>34</v>
      </c>
      <c r="D64" s="6" t="s">
        <v>1</v>
      </c>
      <c r="E64" s="22">
        <v>5000</v>
      </c>
      <c r="F64" s="4">
        <v>430059.52000000002</v>
      </c>
      <c r="G64" s="4">
        <f t="shared" si="0"/>
        <v>86011.90400000001</v>
      </c>
      <c r="H64" s="10">
        <f t="shared" si="1"/>
        <v>516071.424</v>
      </c>
      <c r="I64" s="4">
        <v>249583.33300000001</v>
      </c>
      <c r="J64" s="4">
        <f t="shared" si="2"/>
        <v>49916.666600000004</v>
      </c>
      <c r="K64" s="11">
        <f t="shared" si="3"/>
        <v>299499.99960000004</v>
      </c>
      <c r="L64" s="12">
        <v>2</v>
      </c>
      <c r="M64" s="12">
        <v>1</v>
      </c>
    </row>
    <row r="65" spans="1:13" ht="24.95" customHeight="1" x14ac:dyDescent="0.25">
      <c r="A65" s="15">
        <v>61</v>
      </c>
      <c r="B65" s="4">
        <v>33611100</v>
      </c>
      <c r="C65" s="5" t="s">
        <v>34</v>
      </c>
      <c r="D65" s="6" t="s">
        <v>1</v>
      </c>
      <c r="E65" s="22">
        <v>5000</v>
      </c>
      <c r="F65" s="4">
        <v>570833.32999999996</v>
      </c>
      <c r="G65" s="4">
        <f t="shared" si="0"/>
        <v>114166.666</v>
      </c>
      <c r="H65" s="10">
        <f t="shared" si="1"/>
        <v>684999.99599999993</v>
      </c>
      <c r="I65" s="4">
        <v>437500</v>
      </c>
      <c r="J65" s="4">
        <f t="shared" si="2"/>
        <v>87500</v>
      </c>
      <c r="K65" s="11">
        <f t="shared" si="3"/>
        <v>525000</v>
      </c>
      <c r="L65" s="12">
        <v>2</v>
      </c>
      <c r="M65" s="12">
        <v>1</v>
      </c>
    </row>
    <row r="66" spans="1:13" ht="24.95" customHeight="1" x14ac:dyDescent="0.25">
      <c r="A66" s="15">
        <v>62</v>
      </c>
      <c r="B66" s="4">
        <v>33621640</v>
      </c>
      <c r="C66" s="5" t="s">
        <v>35</v>
      </c>
      <c r="D66" s="6" t="s">
        <v>1</v>
      </c>
      <c r="E66" s="22">
        <v>1000</v>
      </c>
      <c r="F66" s="4">
        <v>56266.67</v>
      </c>
      <c r="G66" s="4">
        <f t="shared" si="0"/>
        <v>11253.333999999999</v>
      </c>
      <c r="H66" s="10">
        <f t="shared" si="1"/>
        <v>67520.004000000001</v>
      </c>
      <c r="I66" s="4">
        <v>0</v>
      </c>
      <c r="J66" s="4">
        <f t="shared" si="2"/>
        <v>0</v>
      </c>
      <c r="K66" s="11">
        <f t="shared" si="3"/>
        <v>0</v>
      </c>
      <c r="L66" s="12">
        <v>1</v>
      </c>
      <c r="M66" s="12"/>
    </row>
    <row r="67" spans="1:13" ht="24.95" customHeight="1" x14ac:dyDescent="0.25">
      <c r="A67" s="15">
        <v>63</v>
      </c>
      <c r="B67" s="4">
        <v>33641310</v>
      </c>
      <c r="C67" s="5" t="s">
        <v>36</v>
      </c>
      <c r="D67" s="6" t="s">
        <v>1</v>
      </c>
      <c r="E67" s="22">
        <v>500</v>
      </c>
      <c r="F67" s="4">
        <v>0</v>
      </c>
      <c r="G67" s="4">
        <f t="shared" si="0"/>
        <v>0</v>
      </c>
      <c r="H67" s="10">
        <f t="shared" si="1"/>
        <v>0</v>
      </c>
      <c r="I67" s="4">
        <v>0</v>
      </c>
      <c r="J67" s="4">
        <f t="shared" si="2"/>
        <v>0</v>
      </c>
      <c r="K67" s="11">
        <f t="shared" si="3"/>
        <v>0</v>
      </c>
      <c r="L67" s="12"/>
      <c r="M67" s="12"/>
    </row>
    <row r="68" spans="1:13" ht="24.95" customHeight="1" x14ac:dyDescent="0.25">
      <c r="A68" s="15">
        <v>64</v>
      </c>
      <c r="B68" s="4">
        <v>33641310</v>
      </c>
      <c r="C68" s="5" t="s">
        <v>36</v>
      </c>
      <c r="D68" s="6" t="s">
        <v>1</v>
      </c>
      <c r="E68" s="22">
        <v>500</v>
      </c>
      <c r="F68" s="4">
        <v>125744.05</v>
      </c>
      <c r="G68" s="4">
        <f t="shared" si="0"/>
        <v>25148.81</v>
      </c>
      <c r="H68" s="10">
        <f t="shared" si="1"/>
        <v>150892.86000000002</v>
      </c>
      <c r="I68" s="4">
        <v>0</v>
      </c>
      <c r="J68" s="4">
        <f t="shared" si="2"/>
        <v>0</v>
      </c>
      <c r="K68" s="11">
        <f t="shared" si="3"/>
        <v>0</v>
      </c>
      <c r="L68" s="12">
        <v>1</v>
      </c>
      <c r="M68" s="12"/>
    </row>
    <row r="69" spans="1:13" ht="24.95" customHeight="1" x14ac:dyDescent="0.25">
      <c r="A69" s="15">
        <v>65</v>
      </c>
      <c r="B69" s="4">
        <v>33671124</v>
      </c>
      <c r="C69" s="5" t="s">
        <v>37</v>
      </c>
      <c r="D69" s="6" t="s">
        <v>1</v>
      </c>
      <c r="E69" s="22">
        <v>50</v>
      </c>
      <c r="F69" s="4">
        <v>53958.33</v>
      </c>
      <c r="G69" s="4">
        <f t="shared" si="0"/>
        <v>10791.666000000001</v>
      </c>
      <c r="H69" s="10">
        <f t="shared" si="1"/>
        <v>64749.995999999999</v>
      </c>
      <c r="I69" s="4">
        <v>54166.667000000001</v>
      </c>
      <c r="J69" s="4">
        <f t="shared" si="2"/>
        <v>10833.333400000001</v>
      </c>
      <c r="K69" s="11">
        <f t="shared" si="3"/>
        <v>65000.000400000004</v>
      </c>
      <c r="L69" s="12">
        <v>1</v>
      </c>
      <c r="M69" s="12">
        <v>2</v>
      </c>
    </row>
    <row r="70" spans="1:13" ht="24.95" customHeight="1" x14ac:dyDescent="0.25">
      <c r="A70" s="15">
        <v>66</v>
      </c>
      <c r="B70" s="4">
        <v>33671118</v>
      </c>
      <c r="C70" s="5" t="s">
        <v>38</v>
      </c>
      <c r="D70" s="6" t="s">
        <v>1</v>
      </c>
      <c r="E70" s="22">
        <v>50</v>
      </c>
      <c r="F70" s="4">
        <v>74416.67</v>
      </c>
      <c r="G70" s="4">
        <f t="shared" ref="G70:G77" si="4">F70*20/100</f>
        <v>14883.333999999999</v>
      </c>
      <c r="H70" s="10">
        <f t="shared" ref="H70:H77" si="5">F70+G70</f>
        <v>89300.004000000001</v>
      </c>
      <c r="I70" s="4">
        <v>72916.667000000001</v>
      </c>
      <c r="J70" s="4">
        <f t="shared" ref="J70:J77" si="6">I70*20/100</f>
        <v>14583.333400000001</v>
      </c>
      <c r="K70" s="11">
        <f t="shared" ref="K70:K77" si="7">I70+J70</f>
        <v>87500.000400000004</v>
      </c>
      <c r="L70" s="12">
        <v>2</v>
      </c>
      <c r="M70" s="12">
        <v>1</v>
      </c>
    </row>
    <row r="71" spans="1:13" ht="24.95" customHeight="1" x14ac:dyDescent="0.25">
      <c r="A71" s="15">
        <v>67</v>
      </c>
      <c r="B71" s="4">
        <v>33661156</v>
      </c>
      <c r="C71" s="5" t="s">
        <v>39</v>
      </c>
      <c r="D71" s="6" t="s">
        <v>1</v>
      </c>
      <c r="E71" s="22">
        <v>50</v>
      </c>
      <c r="F71" s="4">
        <v>262500</v>
      </c>
      <c r="G71" s="4">
        <f t="shared" si="4"/>
        <v>52500</v>
      </c>
      <c r="H71" s="10">
        <f t="shared" si="5"/>
        <v>315000</v>
      </c>
      <c r="I71" s="4">
        <v>250000</v>
      </c>
      <c r="J71" s="4">
        <f t="shared" si="6"/>
        <v>50000</v>
      </c>
      <c r="K71" s="11">
        <f t="shared" si="7"/>
        <v>300000</v>
      </c>
      <c r="L71" s="12">
        <v>2</v>
      </c>
      <c r="M71" s="12">
        <v>1</v>
      </c>
    </row>
    <row r="72" spans="1:13" ht="24.95" customHeight="1" x14ac:dyDescent="0.25">
      <c r="A72" s="15">
        <v>68</v>
      </c>
      <c r="B72" s="4">
        <v>33661156</v>
      </c>
      <c r="C72" s="5" t="s">
        <v>40</v>
      </c>
      <c r="D72" s="6" t="s">
        <v>1</v>
      </c>
      <c r="E72" s="22">
        <v>20</v>
      </c>
      <c r="F72" s="4">
        <v>53083.33</v>
      </c>
      <c r="G72" s="4">
        <f t="shared" si="4"/>
        <v>10616.666000000001</v>
      </c>
      <c r="H72" s="10">
        <f t="shared" si="5"/>
        <v>63699.995999999999</v>
      </c>
      <c r="I72" s="4">
        <v>52383.332999999999</v>
      </c>
      <c r="J72" s="4">
        <f t="shared" si="6"/>
        <v>10476.666599999999</v>
      </c>
      <c r="K72" s="11">
        <f t="shared" si="7"/>
        <v>62859.999599999996</v>
      </c>
      <c r="L72" s="12">
        <v>2</v>
      </c>
      <c r="M72" s="12">
        <v>1</v>
      </c>
    </row>
    <row r="73" spans="1:13" ht="24.95" customHeight="1" x14ac:dyDescent="0.25">
      <c r="A73" s="15">
        <v>69</v>
      </c>
      <c r="B73" s="4">
        <v>33671112</v>
      </c>
      <c r="C73" s="5" t="s">
        <v>41</v>
      </c>
      <c r="D73" s="6" t="s">
        <v>1</v>
      </c>
      <c r="E73" s="22">
        <v>30</v>
      </c>
      <c r="F73" s="4">
        <v>0</v>
      </c>
      <c r="G73" s="4">
        <f t="shared" si="4"/>
        <v>0</v>
      </c>
      <c r="H73" s="10">
        <f t="shared" si="5"/>
        <v>0</v>
      </c>
      <c r="I73" s="4">
        <v>144375</v>
      </c>
      <c r="J73" s="4">
        <f t="shared" si="6"/>
        <v>28875</v>
      </c>
      <c r="K73" s="11">
        <f t="shared" si="7"/>
        <v>173250</v>
      </c>
      <c r="L73" s="12"/>
      <c r="M73" s="12">
        <v>1</v>
      </c>
    </row>
    <row r="74" spans="1:13" ht="24.95" customHeight="1" x14ac:dyDescent="0.25">
      <c r="A74" s="15">
        <v>70</v>
      </c>
      <c r="B74" s="4">
        <v>33671125</v>
      </c>
      <c r="C74" s="5" t="s">
        <v>42</v>
      </c>
      <c r="D74" s="6" t="s">
        <v>1</v>
      </c>
      <c r="E74" s="22">
        <v>2000</v>
      </c>
      <c r="F74" s="4">
        <v>30000</v>
      </c>
      <c r="G74" s="4">
        <f t="shared" si="4"/>
        <v>6000</v>
      </c>
      <c r="H74" s="10">
        <f t="shared" si="5"/>
        <v>36000</v>
      </c>
      <c r="I74" s="4">
        <v>28333.333299999998</v>
      </c>
      <c r="J74" s="4">
        <f t="shared" si="6"/>
        <v>5666.6666599999999</v>
      </c>
      <c r="K74" s="11">
        <f t="shared" si="7"/>
        <v>33999.999960000001</v>
      </c>
      <c r="L74" s="12">
        <v>2</v>
      </c>
      <c r="M74" s="12">
        <v>1</v>
      </c>
    </row>
    <row r="75" spans="1:13" ht="24.95" customHeight="1" x14ac:dyDescent="0.25">
      <c r="A75" s="15">
        <v>71</v>
      </c>
      <c r="B75" s="4">
        <v>33671114</v>
      </c>
      <c r="C75" s="5" t="s">
        <v>43</v>
      </c>
      <c r="D75" s="6" t="s">
        <v>1</v>
      </c>
      <c r="E75" s="22">
        <v>2000</v>
      </c>
      <c r="F75" s="4">
        <v>164222.22</v>
      </c>
      <c r="G75" s="4">
        <f t="shared" si="4"/>
        <v>32844.443999999996</v>
      </c>
      <c r="H75" s="10">
        <f t="shared" si="5"/>
        <v>197066.66399999999</v>
      </c>
      <c r="I75" s="4">
        <v>803483.33299999998</v>
      </c>
      <c r="J75" s="4">
        <f t="shared" si="6"/>
        <v>160696.6666</v>
      </c>
      <c r="K75" s="11">
        <f t="shared" si="7"/>
        <v>964179.99959999998</v>
      </c>
      <c r="L75" s="12">
        <v>1</v>
      </c>
      <c r="M75" s="12">
        <v>2</v>
      </c>
    </row>
    <row r="76" spans="1:13" ht="24.95" customHeight="1" x14ac:dyDescent="0.25">
      <c r="A76" s="15">
        <v>72</v>
      </c>
      <c r="B76" s="4">
        <v>33671114</v>
      </c>
      <c r="C76" s="5" t="s">
        <v>43</v>
      </c>
      <c r="D76" s="6" t="s">
        <v>1</v>
      </c>
      <c r="E76" s="22">
        <v>1000</v>
      </c>
      <c r="F76" s="4">
        <v>136861.10999999999</v>
      </c>
      <c r="G76" s="4">
        <f t="shared" si="4"/>
        <v>27372.221999999998</v>
      </c>
      <c r="H76" s="10">
        <f t="shared" si="5"/>
        <v>164233.33199999999</v>
      </c>
      <c r="I76" s="4">
        <v>0</v>
      </c>
      <c r="J76" s="4">
        <f t="shared" si="6"/>
        <v>0</v>
      </c>
      <c r="K76" s="11">
        <f t="shared" si="7"/>
        <v>0</v>
      </c>
      <c r="L76" s="12">
        <v>1</v>
      </c>
      <c r="M76" s="12"/>
    </row>
    <row r="77" spans="1:13" ht="24.95" customHeight="1" x14ac:dyDescent="0.25">
      <c r="A77" s="15">
        <v>73</v>
      </c>
      <c r="B77" s="4">
        <v>33671137</v>
      </c>
      <c r="C77" s="5" t="s">
        <v>44</v>
      </c>
      <c r="D77" s="6" t="s">
        <v>1</v>
      </c>
      <c r="E77" s="22">
        <v>1000</v>
      </c>
      <c r="F77" s="4">
        <v>80500</v>
      </c>
      <c r="G77" s="4">
        <f t="shared" si="4"/>
        <v>16100</v>
      </c>
      <c r="H77" s="10">
        <f t="shared" si="5"/>
        <v>96600</v>
      </c>
      <c r="I77" s="4">
        <v>0</v>
      </c>
      <c r="J77" s="4">
        <f t="shared" si="6"/>
        <v>0</v>
      </c>
      <c r="K77" s="11">
        <f t="shared" si="7"/>
        <v>0</v>
      </c>
      <c r="L77" s="12">
        <v>1</v>
      </c>
      <c r="M77" s="12"/>
    </row>
  </sheetData>
  <mergeCells count="8">
    <mergeCell ref="A1:M2"/>
    <mergeCell ref="F3:H3"/>
    <mergeCell ref="I3:K3"/>
    <mergeCell ref="L3:M3"/>
    <mergeCell ref="A3:A4"/>
    <mergeCell ref="C3:C4"/>
    <mergeCell ref="D3:D4"/>
    <mergeCell ref="E3:E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2019-11-22T08:15:17Z</cp:lastPrinted>
  <dcterms:created xsi:type="dcterms:W3CDTF">2019-11-19T09:16:28Z</dcterms:created>
  <dcterms:modified xsi:type="dcterms:W3CDTF">2019-11-22T09:37:43Z</dcterms:modified>
</cp:coreProperties>
</file>